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прил.6" sheetId="1" r:id="rId1"/>
  </sheets>
  <externalReferences>
    <externalReference r:id="rId2"/>
  </externalReferences>
  <definedNames>
    <definedName name="_xlnm.Print_Titles" localSheetId="0">прил.6!$16:$16</definedName>
    <definedName name="_xlnm.Print_Area" localSheetId="0">прил.6!$A$1:$D$109</definedName>
  </definedNames>
  <calcPr calcId="114210" fullCalcOnLoad="1"/>
</workbook>
</file>

<file path=xl/calcChain.xml><?xml version="1.0" encoding="utf-8"?>
<calcChain xmlns="http://schemas.openxmlformats.org/spreadsheetml/2006/main">
  <c r="C109" i="1"/>
  <c r="C91"/>
  <c r="C103"/>
  <c r="C97"/>
  <c r="C86"/>
  <c r="C80"/>
  <c r="C74"/>
  <c r="C69"/>
  <c r="C63"/>
  <c r="C54"/>
  <c r="C47"/>
  <c r="C38"/>
  <c r="C33"/>
  <c r="C26"/>
  <c r="C89"/>
  <c r="C108"/>
  <c r="C106"/>
  <c r="C99"/>
  <c r="C94"/>
  <c r="C84"/>
  <c r="C82"/>
  <c r="C77"/>
  <c r="C71"/>
  <c r="C66"/>
  <c r="C59"/>
  <c r="C57"/>
  <c r="C50"/>
  <c r="C40"/>
  <c r="C36"/>
  <c r="C29"/>
  <c r="C23"/>
  <c r="C19"/>
  <c r="C17"/>
</calcChain>
</file>

<file path=xl/sharedStrings.xml><?xml version="1.0" encoding="utf-8"?>
<sst xmlns="http://schemas.openxmlformats.org/spreadsheetml/2006/main" count="122" uniqueCount="116">
  <si>
    <t>Наименование</t>
  </si>
  <si>
    <t>КЦСР</t>
  </si>
  <si>
    <t>Сумма</t>
  </si>
  <si>
    <t>Тактическая цель 1.1 "Повышение доступности</t>
  </si>
  <si>
    <t>качественного образования, обеспечение его</t>
  </si>
  <si>
    <t>Стратегическая цель "Повышение уровня и качества</t>
  </si>
  <si>
    <t>жизни населения"</t>
  </si>
  <si>
    <t>развития</t>
  </si>
  <si>
    <t>муниципальном образования "Нукутский район" на</t>
  </si>
  <si>
    <t>2015-2019 годы"</t>
  </si>
  <si>
    <t>район" на 2015-2019 годы"</t>
  </si>
  <si>
    <t>Тактическая цель 1.3 "Развитие культурного потенциала</t>
  </si>
  <si>
    <t>личности и общества в целом"</t>
  </si>
  <si>
    <t>муниципальном образовании "Нукутский район" на 2015-</t>
  </si>
  <si>
    <t>2019 годы"</t>
  </si>
  <si>
    <t>Тактическая задача 1.5 "Повышение эффективности и</t>
  </si>
  <si>
    <t xml:space="preserve">усиление адресной направленности мер по социальной </t>
  </si>
  <si>
    <t>Муниципальная программа "Социальная поддержка</t>
  </si>
  <si>
    <t>населения муниципального образования "Нукутский район"</t>
  </si>
  <si>
    <t>на 2015-2019 годы"</t>
  </si>
  <si>
    <t xml:space="preserve">Стратегическая задача 2. "Развитие инфраструктуры и </t>
  </si>
  <si>
    <t>обеспечение условий жизнедеятельности"</t>
  </si>
  <si>
    <t>образования "Нукутский район" на 2015-2019 годы"</t>
  </si>
  <si>
    <t>Муниципальная программа "Развитие дорожного хозяйства</t>
  </si>
  <si>
    <t>Тактическая цель 2.2 "Повышение доступности жилья для</t>
  </si>
  <si>
    <t>граждан, обеспечение безопасных и комфортных условий</t>
  </si>
  <si>
    <t>проживания"</t>
  </si>
  <si>
    <t xml:space="preserve">Муниципальная программа "Охрана окружающей среды в </t>
  </si>
  <si>
    <t xml:space="preserve">Муниципальная программа "Экономическое развитие и </t>
  </si>
  <si>
    <t xml:space="preserve">инновационная экономика в муниципальном образовании </t>
  </si>
  <si>
    <t>"Нукутский район" на 2015-2019 годы"</t>
  </si>
  <si>
    <t xml:space="preserve">обеспечение гарантий в области содействия занятости </t>
  </si>
  <si>
    <t>несовершеннолетних граждан"</t>
  </si>
  <si>
    <t xml:space="preserve">Муниципальная программа "Развитие сельского хозяйства </t>
  </si>
  <si>
    <t>на территории муниципального образования "Нукутский</t>
  </si>
  <si>
    <t>Стратегическая задача 4 "Нормативно-правовое регулирова</t>
  </si>
  <si>
    <t>ние и контроль"</t>
  </si>
  <si>
    <t xml:space="preserve">Муниципальная программа "Управление муниципальными </t>
  </si>
  <si>
    <t>финансами муниципального образования "Нукутский район"</t>
  </si>
  <si>
    <t>Непрограммные расходы</t>
  </si>
  <si>
    <t>и контрольной деятельности"</t>
  </si>
  <si>
    <t>(тыс.рублей)</t>
  </si>
  <si>
    <t>к решению Думы</t>
  </si>
  <si>
    <t>муниципального образования "Нукутский район"</t>
  </si>
  <si>
    <t>"О бюджете муниципального образования</t>
  </si>
  <si>
    <t>"Нукутский район" на 2015 год и на плановый период 2016 и 2017 годов"</t>
  </si>
  <si>
    <t>Муниципальная программа "Развитие физической  культуры</t>
  </si>
  <si>
    <t>и спорта в муниципальном образовании "Нукутский район"</t>
  </si>
  <si>
    <t xml:space="preserve">структуры объектов социальной сферы муниципального </t>
  </si>
  <si>
    <t>Муниципальная программа "Развитие коммунальной инфра-</t>
  </si>
  <si>
    <t>Муниципальная программа "Доступное жилье в муниципальном</t>
  </si>
  <si>
    <t>образовании "Нукутский район" на 2015-2019 годы"</t>
  </si>
  <si>
    <t>Муниципальная программа "Труд и занятость в муниципальном</t>
  </si>
  <si>
    <t>76 О ОО ОО</t>
  </si>
  <si>
    <t>85 О ОО ОО</t>
  </si>
  <si>
    <t>79 О ОО ОО</t>
  </si>
  <si>
    <t>8О О ОО ОО</t>
  </si>
  <si>
    <t>82 О ОО ОО</t>
  </si>
  <si>
    <t>83 О ОО ОО</t>
  </si>
  <si>
    <t>84 О ОО ОО</t>
  </si>
  <si>
    <t>72 О ОО ОО</t>
  </si>
  <si>
    <t>87 О ОО ОО</t>
  </si>
  <si>
    <t>74 О ОО ОО</t>
  </si>
  <si>
    <t>86 О ОО ОО</t>
  </si>
  <si>
    <t>81 О ОО ОО</t>
  </si>
  <si>
    <t>75 О ОО ОО</t>
  </si>
  <si>
    <t>Приложение 6</t>
  </si>
  <si>
    <t>РАСПРЕДЕЛЕНИЕ БЮДЖЕТНЫХ АССИГНОВАНИЙ БЮДЖЕТА</t>
  </si>
  <si>
    <t>МУНИЦИПАЛЬНОГО ОБРАЗОВАНИЯ "НУКУТСКИЙ РАЙОН" ПО ЦЕЛЯМ,</t>
  </si>
  <si>
    <t>ЗАДАЧАМ СИСТЕМЫ ЦЕЛЕПОЛАГАНИЯ СОЦИАЛЬНО-ЭКОНОМИЧЕСКОГО</t>
  </si>
  <si>
    <t>РАЗВИТИЯ РАЙОНА,МУНИЦИПАЛЬНЫМ ПРОГРАММАМ И</t>
  </si>
  <si>
    <t>НЕПРОГРАММНЫМ НАПРАВЛЕНИЯМ ДЕЯТЕЛЬНОСТИ НА 2015  ГОД</t>
  </si>
  <si>
    <t>Муниципальная программа "Развитие культуры муниципального</t>
  </si>
  <si>
    <t>Муниципальная программа "Молодежная политика</t>
  </si>
  <si>
    <t>муниципальноого образования "Нукутский район" на 2015-</t>
  </si>
  <si>
    <t>муниципального образования "Нукутский район" на 2015-</t>
  </si>
  <si>
    <t>99 О ОО ОО</t>
  </si>
  <si>
    <t xml:space="preserve">от 24 декабря 2014 года № 23 </t>
  </si>
  <si>
    <t xml:space="preserve">Стратегическая задача 1 "Создание благоприятных условий </t>
  </si>
  <si>
    <t>для проживания населения"</t>
  </si>
  <si>
    <t>соответствия потребностям социально-экономического</t>
  </si>
  <si>
    <t>Муниципальная программа "Развитие образования в</t>
  </si>
  <si>
    <t>Тактическая цель 1.2 "Создание благоприятных условий для</t>
  </si>
  <si>
    <t>увеличения охвата населения физической культурой и массовым</t>
  </si>
  <si>
    <t>спортом, улучшение имиджа Нукутского района по отдельным</t>
  </si>
  <si>
    <t>видам спорта высших достижений"</t>
  </si>
  <si>
    <t xml:space="preserve">Тактическая задача 1.4 "Реализация молодежной политики на </t>
  </si>
  <si>
    <t xml:space="preserve">территории Нукутского района, создание условий для </t>
  </si>
  <si>
    <t xml:space="preserve">личностного и профессионального становления молодежи, </t>
  </si>
  <si>
    <t xml:space="preserve">формирования и развития духовно-нравственных и </t>
  </si>
  <si>
    <t>патриотических ценностей, формирование системы</t>
  </si>
  <si>
    <t xml:space="preserve">профилактики правонарушений, укрепление общественного </t>
  </si>
  <si>
    <t>порядка и общественной безопасности"</t>
  </si>
  <si>
    <t>защите населения и граждан, оказавшихся в трудной</t>
  </si>
  <si>
    <t>жизненной ситуации"</t>
  </si>
  <si>
    <t xml:space="preserve">Тактическая цель 2.1 "Повышение качества и эффективности </t>
  </si>
  <si>
    <t>использования энергетических ресурсов и предоставляемых</t>
  </si>
  <si>
    <t>коммунальных услуг, модернизация и развитие</t>
  </si>
  <si>
    <t>коммунального хозяйства социальной сферы"</t>
  </si>
  <si>
    <t xml:space="preserve">Тактическая цель 2.3 "Содержание и ремонт автомобильной </t>
  </si>
  <si>
    <t xml:space="preserve">дороги общего пользования местного значения "Подъезд к д. </t>
  </si>
  <si>
    <t>Зунгар", находящейся в муниципальной собственности"</t>
  </si>
  <si>
    <t xml:space="preserve">Тактическая цель 2.4 "Обеспечение конституционных прав </t>
  </si>
  <si>
    <t>граждан на благоприятную окружающую среду за счет</t>
  </si>
  <si>
    <t>строительства полигона твердых бытовых отходов"</t>
  </si>
  <si>
    <t>Стратегическая задача 3 "Развитие экономического потенциала"</t>
  </si>
  <si>
    <t xml:space="preserve">Тактическая цель 3.1 "Совершенствование механизмов </t>
  </si>
  <si>
    <t>управления экономическим развитием"</t>
  </si>
  <si>
    <t>жизнедеятельности в сельской местности, обеспечение условий</t>
  </si>
  <si>
    <t>для повышения эффективности развития сельского хозяйства и</t>
  </si>
  <si>
    <t>санитарно-эпидемиологическое благополучие населения"</t>
  </si>
  <si>
    <t>муниципальными финансами"</t>
  </si>
  <si>
    <t xml:space="preserve">Тактическая цель 4.1 "Совершенствование представительной </t>
  </si>
  <si>
    <t>Тактическая цель 3.2 "Повышение качества управления</t>
  </si>
  <si>
    <t xml:space="preserve">Тактическая цель 3.3 "Развитие социально-трудовой сферы и </t>
  </si>
  <si>
    <t>Тактическая цель 3.4 "Создание комфортных условий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</si>
</sst>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3" xfId="0" applyFont="1" applyBorder="1"/>
    <xf numFmtId="0" fontId="2" fillId="0" borderId="5" xfId="0" applyFont="1" applyBorder="1"/>
    <xf numFmtId="0" fontId="4" fillId="0" borderId="0" xfId="0" applyFont="1"/>
    <xf numFmtId="0" fontId="4" fillId="0" borderId="2" xfId="0" applyFont="1" applyBorder="1"/>
    <xf numFmtId="0" fontId="4" fillId="0" borderId="4" xfId="0" applyFont="1" applyBorder="1"/>
    <xf numFmtId="0" fontId="4" fillId="0" borderId="3" xfId="0" applyFont="1" applyBorder="1"/>
    <xf numFmtId="0" fontId="3" fillId="0" borderId="6" xfId="0" applyFont="1" applyBorder="1"/>
    <xf numFmtId="0" fontId="4" fillId="0" borderId="6" xfId="0" applyFont="1" applyBorder="1"/>
    <xf numFmtId="0" fontId="2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Border="1"/>
    <xf numFmtId="0" fontId="2" fillId="0" borderId="9" xfId="0" applyFont="1" applyBorder="1"/>
    <xf numFmtId="165" fontId="2" fillId="0" borderId="10" xfId="0" applyNumberFormat="1" applyFont="1" applyBorder="1" applyAlignment="1">
      <alignment horizontal="center"/>
    </xf>
    <xf numFmtId="0" fontId="2" fillId="0" borderId="11" xfId="0" applyFont="1" applyBorder="1"/>
    <xf numFmtId="165" fontId="2" fillId="0" borderId="12" xfId="0" applyNumberFormat="1" applyFont="1" applyBorder="1" applyAlignment="1">
      <alignment horizontal="center"/>
    </xf>
    <xf numFmtId="0" fontId="2" fillId="0" borderId="6" xfId="0" applyFont="1" applyBorder="1"/>
    <xf numFmtId="0" fontId="4" fillId="0" borderId="0" xfId="0" applyFont="1" applyBorder="1"/>
    <xf numFmtId="0" fontId="4" fillId="0" borderId="9" xfId="0" applyFont="1" applyBorder="1"/>
    <xf numFmtId="0" fontId="4" fillId="0" borderId="1" xfId="0" applyFont="1" applyBorder="1"/>
    <xf numFmtId="0" fontId="4" fillId="0" borderId="11" xfId="0" applyFont="1" applyBorder="1"/>
    <xf numFmtId="165" fontId="6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0" fontId="4" fillId="0" borderId="7" xfId="0" applyFont="1" applyBorder="1"/>
    <xf numFmtId="0" fontId="6" fillId="0" borderId="5" xfId="0" applyFont="1" applyBorder="1" applyAlignment="1">
      <alignment horizontal="center" vertical="center"/>
    </xf>
    <xf numFmtId="0" fontId="4" fillId="0" borderId="13" xfId="0" applyFont="1" applyBorder="1"/>
    <xf numFmtId="0" fontId="4" fillId="0" borderId="2" xfId="0" applyFont="1" applyBorder="1" applyAlignment="1">
      <alignment horizontal="center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Alignment="1"/>
    <xf numFmtId="0" fontId="5" fillId="2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%208,%2010,%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8"/>
      <sheetName val="ПР.10"/>
      <sheetName val="Пр.12"/>
    </sheetNames>
    <sheetDataSet>
      <sheetData sheetId="0"/>
      <sheetData sheetId="1">
        <row r="16">
          <cell r="E16">
            <v>100</v>
          </cell>
        </row>
        <row r="21">
          <cell r="E21">
            <v>32597.4</v>
          </cell>
        </row>
        <row r="67">
          <cell r="E67">
            <v>11486.4</v>
          </cell>
        </row>
        <row r="90">
          <cell r="E90">
            <v>354227.60000000003</v>
          </cell>
        </row>
        <row r="155">
          <cell r="E155">
            <v>10367.700000000001</v>
          </cell>
        </row>
        <row r="192">
          <cell r="E192">
            <v>70</v>
          </cell>
        </row>
        <row r="205">
          <cell r="E205">
            <v>12292.6</v>
          </cell>
        </row>
        <row r="235">
          <cell r="E235">
            <v>13784</v>
          </cell>
        </row>
        <row r="278">
          <cell r="E278">
            <v>8315.5</v>
          </cell>
        </row>
        <row r="306">
          <cell r="E306">
            <v>8148.3000000000011</v>
          </cell>
        </row>
        <row r="315">
          <cell r="E315">
            <v>3877.4</v>
          </cell>
        </row>
        <row r="329">
          <cell r="E329">
            <v>665.2</v>
          </cell>
        </row>
        <row r="346">
          <cell r="E346">
            <v>171</v>
          </cell>
        </row>
        <row r="352">
          <cell r="E352">
            <v>3480.5000000000005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0"/>
  <sheetViews>
    <sheetView tabSelected="1" workbookViewId="0">
      <selection activeCell="A102" sqref="A102"/>
    </sheetView>
  </sheetViews>
  <sheetFormatPr defaultRowHeight="15"/>
  <cols>
    <col min="1" max="1" width="53.7109375" customWidth="1"/>
    <col min="2" max="2" width="18.28515625" customWidth="1"/>
    <col min="3" max="3" width="18" customWidth="1"/>
  </cols>
  <sheetData>
    <row r="1" spans="1:9">
      <c r="B1" s="52" t="s">
        <v>66</v>
      </c>
      <c r="C1" s="53"/>
    </row>
    <row r="2" spans="1:9">
      <c r="B2" s="54" t="s">
        <v>42</v>
      </c>
      <c r="C2" s="53"/>
    </row>
    <row r="3" spans="1:9">
      <c r="B3" s="54" t="s">
        <v>43</v>
      </c>
      <c r="C3" s="54"/>
      <c r="D3" s="54"/>
    </row>
    <row r="4" spans="1:9">
      <c r="B4" s="54" t="s">
        <v>44</v>
      </c>
      <c r="C4" s="54"/>
      <c r="D4" s="54"/>
    </row>
    <row r="5" spans="1:9" ht="28.5" customHeight="1">
      <c r="B5" s="54" t="s">
        <v>45</v>
      </c>
      <c r="C5" s="54"/>
      <c r="D5" s="54"/>
    </row>
    <row r="6" spans="1:9">
      <c r="B6" s="56" t="s">
        <v>77</v>
      </c>
      <c r="C6" s="56"/>
      <c r="D6" s="56"/>
    </row>
    <row r="8" spans="1:9">
      <c r="A8" s="2"/>
      <c r="B8" s="2"/>
      <c r="C8" s="2"/>
    </row>
    <row r="9" spans="1:9">
      <c r="A9" s="55" t="s">
        <v>67</v>
      </c>
      <c r="B9" s="55"/>
      <c r="C9" s="55"/>
    </row>
    <row r="10" spans="1:9">
      <c r="A10" s="55" t="s">
        <v>68</v>
      </c>
      <c r="B10" s="55"/>
      <c r="C10" s="55"/>
    </row>
    <row r="11" spans="1:9">
      <c r="A11" s="55" t="s">
        <v>69</v>
      </c>
      <c r="B11" s="55"/>
      <c r="C11" s="55"/>
    </row>
    <row r="12" spans="1:9">
      <c r="A12" s="55" t="s">
        <v>70</v>
      </c>
      <c r="B12" s="55"/>
      <c r="C12" s="55"/>
    </row>
    <row r="13" spans="1:9">
      <c r="A13" s="55" t="s">
        <v>71</v>
      </c>
      <c r="B13" s="55"/>
      <c r="C13" s="55"/>
    </row>
    <row r="14" spans="1:9">
      <c r="A14" s="4"/>
      <c r="B14" s="4"/>
      <c r="C14" s="4"/>
    </row>
    <row r="15" spans="1:9">
      <c r="A15" s="22"/>
      <c r="B15" s="22"/>
      <c r="C15" s="21" t="s">
        <v>41</v>
      </c>
    </row>
    <row r="16" spans="1:9">
      <c r="A16" s="18" t="s">
        <v>0</v>
      </c>
      <c r="B16" s="19" t="s">
        <v>1</v>
      </c>
      <c r="C16" s="20" t="s">
        <v>2</v>
      </c>
      <c r="D16" s="1"/>
      <c r="E16" s="1"/>
      <c r="F16" s="1"/>
      <c r="G16" s="1"/>
      <c r="H16" s="1"/>
      <c r="I16" s="1"/>
    </row>
    <row r="17" spans="1:3">
      <c r="A17" s="40" t="s">
        <v>5</v>
      </c>
      <c r="B17" s="6"/>
      <c r="C17" s="28">
        <f>C19+C57+C82+C106</f>
        <v>459583.60000000009</v>
      </c>
    </row>
    <row r="18" spans="1:3">
      <c r="A18" s="5" t="s">
        <v>6</v>
      </c>
      <c r="B18" s="35"/>
      <c r="C18" s="5"/>
    </row>
    <row r="19" spans="1:3">
      <c r="A19" s="40" t="s">
        <v>78</v>
      </c>
      <c r="B19" s="16"/>
      <c r="C19" s="37">
        <f>C23+C29+C36+C40+C50</f>
        <v>382326.70000000007</v>
      </c>
    </row>
    <row r="20" spans="1:3">
      <c r="A20" s="8" t="s">
        <v>79</v>
      </c>
      <c r="B20" s="10"/>
      <c r="C20" s="39"/>
    </row>
    <row r="21" spans="1:3">
      <c r="A21" s="5" t="s">
        <v>3</v>
      </c>
      <c r="B21" s="6"/>
      <c r="C21" s="5"/>
    </row>
    <row r="22" spans="1:3">
      <c r="A22" s="5" t="s">
        <v>4</v>
      </c>
      <c r="B22" s="6"/>
      <c r="C22" s="5"/>
    </row>
    <row r="23" spans="1:3">
      <c r="A23" s="5" t="s">
        <v>80</v>
      </c>
      <c r="B23" s="6"/>
      <c r="C23" s="29">
        <f>C26</f>
        <v>354227.60000000003</v>
      </c>
    </row>
    <row r="24" spans="1:3">
      <c r="A24" s="8" t="s">
        <v>7</v>
      </c>
      <c r="B24" s="9"/>
      <c r="C24" s="10"/>
    </row>
    <row r="25" spans="1:3">
      <c r="A25" s="7" t="s">
        <v>81</v>
      </c>
      <c r="B25" s="12"/>
      <c r="C25" s="13"/>
    </row>
    <row r="26" spans="1:3">
      <c r="A26" s="7" t="s">
        <v>8</v>
      </c>
      <c r="B26" s="23" t="s">
        <v>53</v>
      </c>
      <c r="C26" s="25">
        <f>[1]ПР.10!$E$90</f>
        <v>354227.60000000003</v>
      </c>
    </row>
    <row r="27" spans="1:3">
      <c r="A27" s="7" t="s">
        <v>9</v>
      </c>
      <c r="B27" s="41"/>
      <c r="C27" s="13"/>
    </row>
    <row r="28" spans="1:3">
      <c r="A28" s="36" t="s">
        <v>82</v>
      </c>
      <c r="B28" s="42"/>
      <c r="C28" s="17"/>
    </row>
    <row r="29" spans="1:3">
      <c r="A29" s="34" t="s">
        <v>83</v>
      </c>
      <c r="B29" s="43"/>
      <c r="C29" s="28">
        <f>C33</f>
        <v>3877.4</v>
      </c>
    </row>
    <row r="30" spans="1:3">
      <c r="A30" s="34" t="s">
        <v>84</v>
      </c>
      <c r="B30" s="43"/>
      <c r="C30" s="13"/>
    </row>
    <row r="31" spans="1:3">
      <c r="A31" s="38" t="s">
        <v>85</v>
      </c>
      <c r="B31" s="44"/>
      <c r="C31" s="15"/>
    </row>
    <row r="32" spans="1:3">
      <c r="A32" s="7" t="s">
        <v>46</v>
      </c>
      <c r="B32" s="12"/>
      <c r="C32" s="13"/>
    </row>
    <row r="33" spans="1:3">
      <c r="A33" s="7" t="s">
        <v>47</v>
      </c>
      <c r="B33" s="23" t="s">
        <v>54</v>
      </c>
      <c r="C33" s="26">
        <f>[1]ПР.10!$E$315</f>
        <v>3877.4</v>
      </c>
    </row>
    <row r="34" spans="1:3">
      <c r="A34" s="10" t="s">
        <v>19</v>
      </c>
      <c r="B34" s="14"/>
      <c r="C34" s="15"/>
    </row>
    <row r="35" spans="1:3">
      <c r="A35" s="5" t="s">
        <v>11</v>
      </c>
      <c r="B35" s="12"/>
      <c r="C35" s="13"/>
    </row>
    <row r="36" spans="1:3">
      <c r="A36" s="8" t="s">
        <v>12</v>
      </c>
      <c r="B36" s="14"/>
      <c r="C36" s="30">
        <f>C38</f>
        <v>10367.700000000001</v>
      </c>
    </row>
    <row r="37" spans="1:3">
      <c r="A37" s="7" t="s">
        <v>72</v>
      </c>
      <c r="B37" s="12"/>
      <c r="C37" s="13"/>
    </row>
    <row r="38" spans="1:3">
      <c r="A38" s="7" t="s">
        <v>22</v>
      </c>
      <c r="B38" s="46" t="s">
        <v>55</v>
      </c>
      <c r="C38" s="25">
        <f>[1]ПР.10!$E$155</f>
        <v>10367.700000000001</v>
      </c>
    </row>
    <row r="39" spans="1:3">
      <c r="A39" s="36" t="s">
        <v>86</v>
      </c>
      <c r="B39" s="42"/>
      <c r="C39" s="17"/>
    </row>
    <row r="40" spans="1:3">
      <c r="A40" s="34" t="s">
        <v>87</v>
      </c>
      <c r="B40" s="43"/>
      <c r="C40" s="45">
        <f>C47</f>
        <v>70</v>
      </c>
    </row>
    <row r="41" spans="1:3">
      <c r="A41" s="34" t="s">
        <v>88</v>
      </c>
      <c r="B41" s="43"/>
      <c r="C41" s="45"/>
    </row>
    <row r="42" spans="1:3">
      <c r="A42" s="34" t="s">
        <v>89</v>
      </c>
      <c r="B42" s="43"/>
      <c r="C42" s="45"/>
    </row>
    <row r="43" spans="1:3">
      <c r="A43" s="34" t="s">
        <v>90</v>
      </c>
      <c r="B43" s="43"/>
      <c r="C43" s="45"/>
    </row>
    <row r="44" spans="1:3">
      <c r="A44" s="34" t="s">
        <v>91</v>
      </c>
      <c r="B44" s="43"/>
      <c r="C44" s="45"/>
    </row>
    <row r="45" spans="1:3">
      <c r="A45" s="38" t="s">
        <v>92</v>
      </c>
      <c r="B45" s="44"/>
      <c r="C45" s="47"/>
    </row>
    <row r="46" spans="1:3">
      <c r="A46" s="7" t="s">
        <v>73</v>
      </c>
      <c r="B46" s="12"/>
      <c r="C46" s="13"/>
    </row>
    <row r="47" spans="1:3">
      <c r="A47" s="7" t="s">
        <v>74</v>
      </c>
      <c r="B47" s="23" t="s">
        <v>56</v>
      </c>
      <c r="C47" s="26">
        <f>[1]ПР.10!$E$192</f>
        <v>70</v>
      </c>
    </row>
    <row r="48" spans="1:3">
      <c r="A48" s="7" t="s">
        <v>14</v>
      </c>
      <c r="B48" s="41"/>
      <c r="C48" s="13"/>
    </row>
    <row r="49" spans="1:3">
      <c r="A49" s="36" t="s">
        <v>15</v>
      </c>
      <c r="B49" s="42"/>
      <c r="C49" s="17"/>
    </row>
    <row r="50" spans="1:3">
      <c r="A50" s="34" t="s">
        <v>16</v>
      </c>
      <c r="B50" s="43"/>
      <c r="C50" s="31">
        <f>C54</f>
        <v>13784</v>
      </c>
    </row>
    <row r="51" spans="1:3">
      <c r="A51" s="34" t="s">
        <v>93</v>
      </c>
      <c r="B51" s="43"/>
      <c r="C51" s="13"/>
    </row>
    <row r="52" spans="1:3">
      <c r="A52" s="38" t="s">
        <v>94</v>
      </c>
      <c r="B52" s="44"/>
      <c r="C52" s="15"/>
    </row>
    <row r="53" spans="1:3">
      <c r="A53" s="7" t="s">
        <v>17</v>
      </c>
      <c r="B53" s="12"/>
      <c r="C53" s="13"/>
    </row>
    <row r="54" spans="1:3">
      <c r="A54" s="7" t="s">
        <v>18</v>
      </c>
      <c r="B54" s="23" t="s">
        <v>57</v>
      </c>
      <c r="C54" s="25">
        <f>[1]ПР.10!$E$235</f>
        <v>13784</v>
      </c>
    </row>
    <row r="55" spans="1:3">
      <c r="A55" s="10" t="s">
        <v>19</v>
      </c>
      <c r="B55" s="14"/>
      <c r="C55" s="15"/>
    </row>
    <row r="56" spans="1:3">
      <c r="A56" s="5" t="s">
        <v>20</v>
      </c>
      <c r="B56" s="12"/>
      <c r="C56" s="13"/>
    </row>
    <row r="57" spans="1:3">
      <c r="A57" s="5" t="s">
        <v>21</v>
      </c>
      <c r="B57" s="41"/>
      <c r="C57" s="33">
        <f>C59+C66+C71+C77</f>
        <v>16734.800000000003</v>
      </c>
    </row>
    <row r="58" spans="1:3">
      <c r="A58" s="36" t="s">
        <v>95</v>
      </c>
      <c r="B58" s="42"/>
      <c r="C58" s="17"/>
    </row>
    <row r="59" spans="1:3">
      <c r="A59" s="34" t="s">
        <v>96</v>
      </c>
      <c r="B59" s="43"/>
      <c r="C59" s="45">
        <f>C63</f>
        <v>8315.5</v>
      </c>
    </row>
    <row r="60" spans="1:3">
      <c r="A60" s="34" t="s">
        <v>97</v>
      </c>
      <c r="B60" s="43"/>
      <c r="C60" s="13"/>
    </row>
    <row r="61" spans="1:3">
      <c r="A61" s="38" t="s">
        <v>98</v>
      </c>
      <c r="B61" s="44"/>
      <c r="C61" s="15"/>
    </row>
    <row r="62" spans="1:3">
      <c r="A62" s="7" t="s">
        <v>49</v>
      </c>
      <c r="B62" s="12"/>
      <c r="C62" s="13"/>
    </row>
    <row r="63" spans="1:3">
      <c r="A63" s="7" t="s">
        <v>48</v>
      </c>
      <c r="B63" s="23" t="s">
        <v>58</v>
      </c>
      <c r="C63" s="26">
        <f>[1]ПР.10!$E$278</f>
        <v>8315.5</v>
      </c>
    </row>
    <row r="64" spans="1:3">
      <c r="A64" s="10" t="s">
        <v>22</v>
      </c>
      <c r="B64" s="14"/>
      <c r="C64" s="15"/>
    </row>
    <row r="65" spans="1:3">
      <c r="A65" s="5" t="s">
        <v>24</v>
      </c>
      <c r="B65" s="12"/>
      <c r="C65" s="13"/>
    </row>
    <row r="66" spans="1:3">
      <c r="A66" s="5" t="s">
        <v>25</v>
      </c>
      <c r="B66" s="12"/>
      <c r="C66" s="31">
        <f>C69</f>
        <v>8148.3000000000011</v>
      </c>
    </row>
    <row r="67" spans="1:3">
      <c r="A67" s="8" t="s">
        <v>26</v>
      </c>
      <c r="B67" s="14"/>
      <c r="C67" s="15"/>
    </row>
    <row r="68" spans="1:3">
      <c r="A68" s="7" t="s">
        <v>50</v>
      </c>
      <c r="B68" s="12"/>
      <c r="C68" s="13"/>
    </row>
    <row r="69" spans="1:3">
      <c r="A69" s="7" t="s">
        <v>51</v>
      </c>
      <c r="B69" s="46" t="s">
        <v>59</v>
      </c>
      <c r="C69" s="25">
        <f>[1]ПР.10!$E$306</f>
        <v>8148.3000000000011</v>
      </c>
    </row>
    <row r="70" spans="1:3">
      <c r="A70" s="36" t="s">
        <v>99</v>
      </c>
      <c r="B70" s="42"/>
      <c r="C70" s="17"/>
    </row>
    <row r="71" spans="1:3">
      <c r="A71" s="34" t="s">
        <v>100</v>
      </c>
      <c r="B71" s="43"/>
      <c r="C71" s="45">
        <f>C74</f>
        <v>100</v>
      </c>
    </row>
    <row r="72" spans="1:3">
      <c r="A72" s="38" t="s">
        <v>101</v>
      </c>
      <c r="B72" s="44"/>
      <c r="C72" s="47"/>
    </row>
    <row r="73" spans="1:3">
      <c r="A73" s="7" t="s">
        <v>23</v>
      </c>
      <c r="B73" s="12"/>
      <c r="C73" s="13"/>
    </row>
    <row r="74" spans="1:3">
      <c r="A74" s="7" t="s">
        <v>75</v>
      </c>
      <c r="B74" s="23" t="s">
        <v>60</v>
      </c>
      <c r="C74" s="26">
        <f>[1]ПР.10!$E$16</f>
        <v>100</v>
      </c>
    </row>
    <row r="75" spans="1:3">
      <c r="A75" s="7" t="s">
        <v>14</v>
      </c>
      <c r="B75" s="41"/>
      <c r="C75" s="13"/>
    </row>
    <row r="76" spans="1:3">
      <c r="A76" s="36" t="s">
        <v>102</v>
      </c>
      <c r="B76" s="42"/>
      <c r="C76" s="17"/>
    </row>
    <row r="77" spans="1:3">
      <c r="A77" s="34" t="s">
        <v>103</v>
      </c>
      <c r="B77" s="43"/>
      <c r="C77" s="45">
        <f>C80</f>
        <v>171</v>
      </c>
    </row>
    <row r="78" spans="1:3">
      <c r="A78" s="38" t="s">
        <v>104</v>
      </c>
      <c r="B78" s="44"/>
      <c r="C78" s="47"/>
    </row>
    <row r="79" spans="1:3">
      <c r="A79" s="7" t="s">
        <v>27</v>
      </c>
      <c r="B79" s="12"/>
      <c r="C79" s="13"/>
    </row>
    <row r="80" spans="1:3">
      <c r="A80" s="7" t="s">
        <v>13</v>
      </c>
      <c r="B80" s="23" t="s">
        <v>61</v>
      </c>
      <c r="C80" s="26">
        <f>[1]ПР.10!$E$346</f>
        <v>171</v>
      </c>
    </row>
    <row r="81" spans="1:3">
      <c r="A81" s="10" t="s">
        <v>14</v>
      </c>
      <c r="B81" s="14"/>
      <c r="C81" s="15"/>
    </row>
    <row r="82" spans="1:3">
      <c r="A82" s="11" t="s">
        <v>105</v>
      </c>
      <c r="B82" s="48"/>
      <c r="C82" s="49">
        <f>C84+C94+C99</f>
        <v>45555.199999999997</v>
      </c>
    </row>
    <row r="83" spans="1:3">
      <c r="A83" s="40" t="s">
        <v>106</v>
      </c>
      <c r="B83" s="50"/>
      <c r="C83" s="17"/>
    </row>
    <row r="84" spans="1:3">
      <c r="A84" s="8" t="s">
        <v>107</v>
      </c>
      <c r="B84" s="14"/>
      <c r="C84" s="30">
        <f>C86</f>
        <v>32597.4</v>
      </c>
    </row>
    <row r="85" spans="1:3">
      <c r="A85" s="7" t="s">
        <v>28</v>
      </c>
      <c r="B85" s="12"/>
      <c r="C85" s="13"/>
    </row>
    <row r="86" spans="1:3">
      <c r="A86" s="7" t="s">
        <v>29</v>
      </c>
      <c r="B86" s="23" t="s">
        <v>62</v>
      </c>
      <c r="C86" s="25">
        <f>[1]ПР.10!$E$21</f>
        <v>32597.4</v>
      </c>
    </row>
    <row r="87" spans="1:3">
      <c r="A87" s="10" t="s">
        <v>30</v>
      </c>
      <c r="B87" s="14"/>
      <c r="C87" s="15"/>
    </row>
    <row r="88" spans="1:3">
      <c r="A88" s="5" t="s">
        <v>113</v>
      </c>
      <c r="B88" s="12"/>
      <c r="C88" s="33"/>
    </row>
    <row r="89" spans="1:3">
      <c r="A89" s="8" t="s">
        <v>111</v>
      </c>
      <c r="B89" s="14"/>
      <c r="C89" s="30">
        <f>C91</f>
        <v>11486.4</v>
      </c>
    </row>
    <row r="90" spans="1:3">
      <c r="A90" s="16" t="s">
        <v>37</v>
      </c>
      <c r="B90" s="12"/>
      <c r="C90" s="13"/>
    </row>
    <row r="91" spans="1:3">
      <c r="A91" s="7" t="s">
        <v>38</v>
      </c>
      <c r="B91" s="23" t="s">
        <v>65</v>
      </c>
      <c r="C91" s="25">
        <f>[1]ПР.10!$E$67</f>
        <v>11486.4</v>
      </c>
    </row>
    <row r="92" spans="1:3">
      <c r="A92" s="10" t="s">
        <v>19</v>
      </c>
      <c r="B92" s="14"/>
      <c r="C92" s="15"/>
    </row>
    <row r="93" spans="1:3">
      <c r="A93" s="5" t="s">
        <v>114</v>
      </c>
      <c r="B93" s="12"/>
      <c r="C93" s="13"/>
    </row>
    <row r="94" spans="1:3">
      <c r="A94" s="5" t="s">
        <v>31</v>
      </c>
      <c r="B94" s="12"/>
      <c r="C94" s="33">
        <f>C97</f>
        <v>665.2</v>
      </c>
    </row>
    <row r="95" spans="1:3">
      <c r="A95" s="8" t="s">
        <v>32</v>
      </c>
      <c r="B95" s="14"/>
      <c r="C95" s="15"/>
    </row>
    <row r="96" spans="1:3">
      <c r="A96" s="7" t="s">
        <v>52</v>
      </c>
      <c r="B96" s="12"/>
      <c r="C96" s="13"/>
    </row>
    <row r="97" spans="1:3">
      <c r="A97" s="7" t="s">
        <v>51</v>
      </c>
      <c r="B97" s="46" t="s">
        <v>63</v>
      </c>
      <c r="C97" s="51">
        <f>[1]ПР.10!$E$329</f>
        <v>665.2</v>
      </c>
    </row>
    <row r="98" spans="1:3">
      <c r="A98" s="36" t="s">
        <v>115</v>
      </c>
      <c r="B98" s="42"/>
      <c r="C98" s="17"/>
    </row>
    <row r="99" spans="1:3">
      <c r="A99" s="34" t="s">
        <v>108</v>
      </c>
      <c r="B99" s="43"/>
      <c r="C99" s="31">
        <f>C103</f>
        <v>12292.6</v>
      </c>
    </row>
    <row r="100" spans="1:3">
      <c r="A100" s="34" t="s">
        <v>109</v>
      </c>
      <c r="B100" s="43"/>
      <c r="C100" s="13"/>
    </row>
    <row r="101" spans="1:3">
      <c r="A101" s="38" t="s">
        <v>110</v>
      </c>
      <c r="B101" s="44"/>
      <c r="C101" s="15"/>
    </row>
    <row r="102" spans="1:3">
      <c r="A102" s="7" t="s">
        <v>33</v>
      </c>
      <c r="B102" s="12"/>
      <c r="C102" s="13"/>
    </row>
    <row r="103" spans="1:3">
      <c r="A103" s="7" t="s">
        <v>34</v>
      </c>
      <c r="B103" s="23" t="s">
        <v>64</v>
      </c>
      <c r="C103" s="25">
        <f>[1]ПР.10!$E$205</f>
        <v>12292.6</v>
      </c>
    </row>
    <row r="104" spans="1:3">
      <c r="A104" s="10" t="s">
        <v>10</v>
      </c>
      <c r="B104" s="14"/>
      <c r="C104" s="15"/>
    </row>
    <row r="105" spans="1:3">
      <c r="A105" s="5" t="s">
        <v>35</v>
      </c>
      <c r="B105" s="12"/>
      <c r="C105" s="13"/>
    </row>
    <row r="106" spans="1:3">
      <c r="A106" s="8" t="s">
        <v>36</v>
      </c>
      <c r="B106" s="14"/>
      <c r="C106" s="32">
        <f>C89+C108</f>
        <v>14966.9</v>
      </c>
    </row>
    <row r="107" spans="1:3">
      <c r="A107" s="5" t="s">
        <v>112</v>
      </c>
      <c r="B107" s="12"/>
      <c r="C107" s="13"/>
    </row>
    <row r="108" spans="1:3">
      <c r="A108" s="8" t="s">
        <v>40</v>
      </c>
      <c r="B108" s="14"/>
      <c r="C108" s="30">
        <f>C109</f>
        <v>3480.5000000000005</v>
      </c>
    </row>
    <row r="109" spans="1:3">
      <c r="A109" s="10" t="s">
        <v>39</v>
      </c>
      <c r="B109" s="24" t="s">
        <v>76</v>
      </c>
      <c r="C109" s="27">
        <f>[1]ПР.10!$E$352</f>
        <v>3480.5000000000005</v>
      </c>
    </row>
    <row r="110" spans="1:3">
      <c r="A110" s="3"/>
      <c r="B110" s="1"/>
      <c r="C110" s="1"/>
    </row>
    <row r="111" spans="1:3">
      <c r="A111" s="3"/>
      <c r="B111" s="1"/>
      <c r="C111" s="1"/>
    </row>
    <row r="112" spans="1:3">
      <c r="A112" s="3"/>
      <c r="B112" s="1"/>
      <c r="C112" s="1"/>
    </row>
    <row r="113" spans="1:3">
      <c r="A113" s="3"/>
      <c r="B113" s="1"/>
      <c r="C113" s="1"/>
    </row>
    <row r="114" spans="1:3">
      <c r="A114" s="3"/>
      <c r="B114" s="1"/>
      <c r="C114" s="1"/>
    </row>
    <row r="115" spans="1:3">
      <c r="A115" s="3"/>
      <c r="B115" s="1"/>
      <c r="C115" s="1"/>
    </row>
    <row r="116" spans="1:3">
      <c r="A116" s="2"/>
    </row>
    <row r="117" spans="1:3">
      <c r="A117" s="2"/>
    </row>
    <row r="118" spans="1:3">
      <c r="A118" s="2"/>
    </row>
    <row r="119" spans="1:3">
      <c r="A119" s="2"/>
    </row>
    <row r="120" spans="1:3">
      <c r="A120" s="2"/>
    </row>
  </sheetData>
  <mergeCells count="11">
    <mergeCell ref="A12:C12"/>
    <mergeCell ref="B1:C1"/>
    <mergeCell ref="B2:C2"/>
    <mergeCell ref="B3:D3"/>
    <mergeCell ref="B4:D4"/>
    <mergeCell ref="A13:C13"/>
    <mergeCell ref="B5:D5"/>
    <mergeCell ref="B6:D6"/>
    <mergeCell ref="A9:C9"/>
    <mergeCell ref="A10:C10"/>
    <mergeCell ref="A11:C11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5" orientation="portrait" r:id="rId1"/>
  <headerFooter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</vt:lpstr>
      <vt:lpstr>прил.6!Заголовки_для_печати</vt:lpstr>
      <vt:lpstr>прил.6!Область_печати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2015-08-07T03:43:14Z</cp:lastPrinted>
  <dcterms:created xsi:type="dcterms:W3CDTF">2014-11-12T01:06:06Z</dcterms:created>
  <dcterms:modified xsi:type="dcterms:W3CDTF">2015-08-12T04:20:30Z</dcterms:modified>
</cp:coreProperties>
</file>